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or00000ovant011\_Úsek_NPI\OVZ\03 Zakázky 2026\63526078 _MB\01_ZD\"/>
    </mc:Choice>
  </mc:AlternateContent>
  <xr:revisionPtr revIDLastSave="0" documentId="13_ncr:1_{C8DDD4BA-3FCA-4A74-A10B-0EF0ED574F93}" xr6:coauthVersionLast="47" xr6:coauthVersionMax="47" xr10:uidLastSave="{00000000-0000-0000-0000-000000000000}"/>
  <bookViews>
    <workbookView xWindow="-108" yWindow="-108" windowWidth="23256" windowHeight="12456" xr2:uid="{212AA79C-E2B7-4CE4-AC49-65F7BBD53C87}"/>
  </bookViews>
  <sheets>
    <sheet name="Cenová nabídka Bruntálsko" sheetId="3" r:id="rId1"/>
  </sheets>
  <definedNames>
    <definedName name="_xlnm._FilterDatabase" localSheetId="0" hidden="1">'Cenová nabídka Bruntálsko'!$A$6:$S$20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8" i="3" l="1"/>
  <c r="M9" i="3"/>
  <c r="M10" i="3"/>
  <c r="M11" i="3"/>
  <c r="M12" i="3"/>
  <c r="M13" i="3"/>
  <c r="M14" i="3"/>
  <c r="M15" i="3"/>
  <c r="M16" i="3"/>
  <c r="M17" i="3"/>
  <c r="M18" i="3"/>
  <c r="M19" i="3"/>
  <c r="M7" i="3"/>
  <c r="M24" i="3" l="1"/>
  <c r="E36" i="3" l="1"/>
  <c r="E35" i="3"/>
  <c r="E34" i="3"/>
  <c r="E33" i="3"/>
  <c r="E32" i="3"/>
  <c r="E31" i="3"/>
  <c r="E30" i="3"/>
  <c r="E27" i="3"/>
  <c r="E26" i="3"/>
  <c r="M26" i="3" s="1"/>
  <c r="E25" i="3"/>
  <c r="M29" i="3" l="1"/>
</calcChain>
</file>

<file path=xl/sharedStrings.xml><?xml version="1.0" encoding="utf-8"?>
<sst xmlns="http://schemas.openxmlformats.org/spreadsheetml/2006/main" count="133" uniqueCount="72">
  <si>
    <t>PRAVIDELNÉ SLUŽBY</t>
  </si>
  <si>
    <t>Specifikace místa plnění (Stanoviště)</t>
  </si>
  <si>
    <t>Poptávaná služba - základní parametry</t>
  </si>
  <si>
    <t>Stanoviště</t>
  </si>
  <si>
    <t>Ulice</t>
  </si>
  <si>
    <t>čp.</t>
  </si>
  <si>
    <t>č.or.</t>
  </si>
  <si>
    <t>Druh odpadu</t>
  </si>
  <si>
    <t>Datum počátku služby</t>
  </si>
  <si>
    <t>Počet měsíců za celou dobu plnění</t>
  </si>
  <si>
    <t>Typ nádoby</t>
  </si>
  <si>
    <t>Nádražní</t>
  </si>
  <si>
    <t>SKO</t>
  </si>
  <si>
    <t>P</t>
  </si>
  <si>
    <t>1x 14dní</t>
  </si>
  <si>
    <t>papír</t>
  </si>
  <si>
    <t>S</t>
  </si>
  <si>
    <t>plast</t>
  </si>
  <si>
    <t>sklo</t>
  </si>
  <si>
    <t>1x 2měs.</t>
  </si>
  <si>
    <t>1x 7dní</t>
  </si>
  <si>
    <t>K</t>
  </si>
  <si>
    <t>MIMOŘÁDNÉ SLUŽBY</t>
  </si>
  <si>
    <t>CELKOVÁ NABÍDKOVÁ CENA (HODNOTÍCÍ KRITÉRIUM ve smyslu čl. 13. Výzvy k podání nabídky)</t>
  </si>
  <si>
    <t>ODPADOVÁ NÁDOBA - PYTEL O OBJEMU 120 L</t>
  </si>
  <si>
    <t>cena za 1 svoz 1ks nádoby
v ,-Kč bez DPH</t>
  </si>
  <si>
    <t xml:space="preserve">množství svozů </t>
  </si>
  <si>
    <t>ZA PRAVIDELNÉ SLUŽBY</t>
  </si>
  <si>
    <t>pytel 120l</t>
  </si>
  <si>
    <t xml:space="preserve">ZA MIMOŘÁDNÉ SLUŽBY </t>
  </si>
  <si>
    <t>ODPADOVÁ NÁDOBA (VIZ TABULKA"TYP NÁDOB včetně POŽADOVANÝCH OBJEMŮ")</t>
  </si>
  <si>
    <t>cena za 1  svoz 1ks nádoby
v ,-Kč bez DPH*</t>
  </si>
  <si>
    <t xml:space="preserve">ZA VŠECHNY SLUŽBY </t>
  </si>
  <si>
    <t>* bez ohledu na skutečnost, zda se jedná o svoz jednorázový v rámci jednoho či více dní</t>
  </si>
  <si>
    <t>TYP NÁDOB včetně POŽADOVANÝCH OBJEMŮ/zkratky a poznámky</t>
  </si>
  <si>
    <t>P - 110-120 l (popelnice)</t>
  </si>
  <si>
    <t>S - 240 l (popelnice větší)</t>
  </si>
  <si>
    <t>K - 1100 l (kontejner)</t>
  </si>
  <si>
    <t>zkr. žst. - železniční stanice/železniční zastávka (dáno provozním objektem výpravní budovy)</t>
  </si>
  <si>
    <t>zkr. st. - stavědlo</t>
  </si>
  <si>
    <t>zkr. SKO - směsný komunální odpad</t>
  </si>
  <si>
    <t>INFORMACE A POKYNY K VYPLNĚNÍ</t>
  </si>
  <si>
    <t>2. ceny uvádět bez DPH se zaokrouhlením max. na 2 desetinná místa</t>
  </si>
  <si>
    <t>3. množství uváděné u mimořádných služeb je množstvím předpokládaným, slouží pro účely hodnocení nabídek a zadavatel jím není vázán</t>
  </si>
  <si>
    <t>Příloha 1 Výzvy k podání nabídky:</t>
  </si>
  <si>
    <t>Specifikace předmětu plnění, cenová nabídka</t>
  </si>
  <si>
    <t>Cenová nabídka</t>
  </si>
  <si>
    <t>obec</t>
  </si>
  <si>
    <t>odpad</t>
  </si>
  <si>
    <t>počet nádob</t>
  </si>
  <si>
    <t>frekvence svozu</t>
  </si>
  <si>
    <t>cena za měsíc</t>
  </si>
  <si>
    <t>Bruntál žst., Nádražní</t>
  </si>
  <si>
    <t>Bruntál</t>
  </si>
  <si>
    <t>Bruntál Vrchlického, sdružené prac.</t>
  </si>
  <si>
    <t>Vrchlického</t>
  </si>
  <si>
    <t>Dětřichov žst.</t>
  </si>
  <si>
    <t xml:space="preserve">č. p. </t>
  </si>
  <si>
    <t>Dětřichov</t>
  </si>
  <si>
    <t>Milotice nad Opavou</t>
  </si>
  <si>
    <t>Valšov st. 1</t>
  </si>
  <si>
    <t>Valšov</t>
  </si>
  <si>
    <t>Valšov st. 2</t>
  </si>
  <si>
    <t>Valšov žst.</t>
  </si>
  <si>
    <t>Moravský Beroun žst.</t>
  </si>
  <si>
    <t>Moravský Beroun</t>
  </si>
  <si>
    <t>1. buňky určené k vyplnění dodavatelem jsou podsvíceny oranžovou barvou, do jiných takto neoznačených buněk není dodavatel oprávněn zasahovat!</t>
  </si>
  <si>
    <t>4. další požadavky a upřesňující informace uvedeny v čl. 10  POŽADAVKY NA ZPŮSOB ZPRACOVÁNÍ NABÍDKOVÉ CENY Výzvy k podání nabídky</t>
  </si>
  <si>
    <t>Objem nádoby (l)</t>
  </si>
  <si>
    <t>cena za celou dobu plnění 
(k 31.8.2028) 
v ,- Kč bez DPH</t>
  </si>
  <si>
    <t>Cena za celou dobu plnění 
(k 31.8.2028) 
v,- Kč bez DPH</t>
  </si>
  <si>
    <t>VZ 63526078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</si>
</sst>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7" x14ac:knownFonts="1"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i/>
      <sz val="9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2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5" fontId="3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164" fontId="2" fillId="0" borderId="19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65" fontId="3" fillId="0" borderId="25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2" fillId="0" borderId="0" xfId="0" applyFont="1"/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left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2" xfId="1" applyFont="1" applyBorder="1" applyAlignment="1">
      <alignment horizontal="left" vertical="center"/>
    </xf>
    <xf numFmtId="0" fontId="5" fillId="0" borderId="12" xfId="1" applyFont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14" fontId="0" fillId="4" borderId="11" xfId="0" applyNumberFormat="1" applyFill="1" applyBorder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0" fillId="0" borderId="15" xfId="0" applyNumberFormat="1" applyBorder="1" applyAlignment="1">
      <alignment vertical="center"/>
    </xf>
    <xf numFmtId="14" fontId="0" fillId="4" borderId="18" xfId="0" applyNumberFormat="1" applyFill="1" applyBorder="1" applyAlignment="1">
      <alignment vertical="center"/>
    </xf>
    <xf numFmtId="0" fontId="0" fillId="4" borderId="13" xfId="0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4" fontId="0" fillId="0" borderId="0" xfId="0" applyNumberFormat="1" applyAlignment="1">
      <alignment horizontal="center" vertical="center"/>
    </xf>
    <xf numFmtId="164" fontId="2" fillId="5" borderId="13" xfId="0" applyNumberFormat="1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164" fontId="2" fillId="5" borderId="12" xfId="0" applyNumberFormat="1" applyFont="1" applyFill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5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2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2" fontId="0" fillId="5" borderId="11" xfId="0" applyNumberFormat="1" applyFill="1" applyBorder="1" applyAlignment="1">
      <alignment vertical="center"/>
    </xf>
    <xf numFmtId="1" fontId="0" fillId="0" borderId="0" xfId="0" applyNumberForma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165" fontId="3" fillId="0" borderId="22" xfId="0" applyNumberFormat="1" applyFont="1" applyBorder="1" applyAlignment="1">
      <alignment horizontal="center" vertical="center"/>
    </xf>
    <xf numFmtId="165" fontId="3" fillId="0" borderId="27" xfId="0" applyNumberFormat="1" applyFont="1" applyBorder="1" applyAlignment="1">
      <alignment horizontal="center" vertical="center"/>
    </xf>
    <xf numFmtId="165" fontId="3" fillId="0" borderId="25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165" fontId="3" fillId="2" borderId="22" xfId="0" applyNumberFormat="1" applyFont="1" applyFill="1" applyBorder="1" applyAlignment="1">
      <alignment horizontal="center" vertical="center"/>
    </xf>
    <xf numFmtId="165" fontId="3" fillId="2" borderId="27" xfId="0" applyNumberFormat="1" applyFont="1" applyFill="1" applyBorder="1" applyAlignment="1">
      <alignment horizontal="center" vertical="center"/>
    </xf>
    <xf numFmtId="165" fontId="3" fillId="2" borderId="2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32" xfId="0" applyFont="1" applyFill="1" applyBorder="1" applyAlignment="1">
      <alignment horizontal="left" vertical="center" wrapText="1"/>
    </xf>
    <xf numFmtId="0" fontId="2" fillId="5" borderId="33" xfId="0" applyFont="1" applyFill="1" applyBorder="1" applyAlignment="1">
      <alignment horizontal="left" vertical="center" wrapText="1"/>
    </xf>
    <xf numFmtId="0" fontId="2" fillId="5" borderId="20" xfId="0" applyFont="1" applyFill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</cellXfs>
  <cellStyles count="3">
    <cellStyle name="Normální" xfId="0" builtinId="0"/>
    <cellStyle name="Normální 27" xfId="1" xr:uid="{188A7674-9021-4E7D-B823-EB4B38365FC7}"/>
    <cellStyle name="Normální 3" xfId="2" xr:uid="{2E407CAE-0EE0-4CFD-8AA1-74226DF69A2F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4CE6A-50C7-4B29-AAE4-DC62D40D6739}">
  <sheetPr>
    <pageSetUpPr fitToPage="1"/>
  </sheetPr>
  <dimension ref="A1:R54"/>
  <sheetViews>
    <sheetView tabSelected="1" topLeftCell="A5" zoomScaleNormal="100" workbookViewId="0">
      <selection activeCell="G29" sqref="G29"/>
    </sheetView>
  </sheetViews>
  <sheetFormatPr defaultColWidth="9" defaultRowHeight="12.6" x14ac:dyDescent="0.2"/>
  <cols>
    <col min="1" max="1" width="24.26953125" style="26" bestFit="1" customWidth="1"/>
    <col min="2" max="2" width="17.6328125" style="27" customWidth="1"/>
    <col min="3" max="3" width="9" style="28" customWidth="1"/>
    <col min="4" max="4" width="8.26953125" style="28" customWidth="1"/>
    <col min="5" max="5" width="19.26953125" style="26" customWidth="1"/>
    <col min="6" max="6" width="6.36328125" style="26" customWidth="1"/>
    <col min="7" max="7" width="12.453125" style="29" customWidth="1"/>
    <col min="8" max="8" width="8" style="26" customWidth="1"/>
    <col min="9" max="9" width="8.26953125" style="28" customWidth="1"/>
    <col min="10" max="10" width="8.36328125" style="28" customWidth="1"/>
    <col min="11" max="11" width="10.90625" style="28" customWidth="1"/>
    <col min="12" max="12" width="10.7265625" style="26" customWidth="1"/>
    <col min="13" max="13" width="13.7265625" style="26" bestFit="1" customWidth="1"/>
    <col min="14" max="14" width="3.08984375" style="26" customWidth="1"/>
    <col min="15" max="15" width="10.36328125" style="26" bestFit="1" customWidth="1"/>
    <col min="16" max="16" width="5.453125" style="26" customWidth="1"/>
    <col min="17" max="16384" width="9" style="26"/>
  </cols>
  <sheetData>
    <row r="1" spans="1:18" ht="12.6" customHeight="1" x14ac:dyDescent="0.2">
      <c r="A1" s="2" t="s">
        <v>44</v>
      </c>
      <c r="I1" s="27"/>
    </row>
    <row r="2" spans="1:18" ht="12.6" customHeight="1" x14ac:dyDescent="0.2">
      <c r="A2" s="30" t="s">
        <v>45</v>
      </c>
      <c r="I2" s="27"/>
    </row>
    <row r="3" spans="1:18" ht="13.5" thickBot="1" x14ac:dyDescent="0.25">
      <c r="A3" s="26" t="s">
        <v>71</v>
      </c>
      <c r="I3" s="27"/>
    </row>
    <row r="4" spans="1:18" ht="24.6" customHeight="1" thickBot="1" x14ac:dyDescent="0.25">
      <c r="A4" s="66" t="s">
        <v>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8"/>
    </row>
    <row r="5" spans="1:18" ht="24.6" customHeight="1" thickBot="1" x14ac:dyDescent="0.25">
      <c r="A5" s="69" t="s">
        <v>1</v>
      </c>
      <c r="B5" s="70"/>
      <c r="C5" s="70"/>
      <c r="D5" s="70"/>
      <c r="E5" s="70"/>
      <c r="F5" s="71"/>
      <c r="G5" s="72" t="s">
        <v>2</v>
      </c>
      <c r="H5" s="73"/>
      <c r="I5" s="73"/>
      <c r="J5" s="73"/>
      <c r="K5" s="74"/>
      <c r="L5" s="69" t="s">
        <v>46</v>
      </c>
      <c r="M5" s="71"/>
    </row>
    <row r="6" spans="1:18" s="40" customFormat="1" ht="63.6" thickBot="1" x14ac:dyDescent="0.25">
      <c r="A6" s="31" t="s">
        <v>3</v>
      </c>
      <c r="B6" s="32" t="s">
        <v>4</v>
      </c>
      <c r="C6" s="33" t="s">
        <v>5</v>
      </c>
      <c r="D6" s="33" t="s">
        <v>6</v>
      </c>
      <c r="E6" s="33" t="s">
        <v>47</v>
      </c>
      <c r="F6" s="34" t="s">
        <v>48</v>
      </c>
      <c r="G6" s="35" t="s">
        <v>8</v>
      </c>
      <c r="H6" s="36" t="s">
        <v>9</v>
      </c>
      <c r="I6" s="36" t="s">
        <v>68</v>
      </c>
      <c r="J6" s="36" t="s">
        <v>49</v>
      </c>
      <c r="K6" s="37" t="s">
        <v>50</v>
      </c>
      <c r="L6" s="31" t="s">
        <v>51</v>
      </c>
      <c r="M6" s="38" t="s">
        <v>70</v>
      </c>
      <c r="N6" s="26"/>
      <c r="O6" s="26"/>
      <c r="P6" s="39"/>
      <c r="Q6" s="39"/>
      <c r="R6" s="39"/>
    </row>
    <row r="7" spans="1:18" x14ac:dyDescent="0.2">
      <c r="A7" s="41" t="s">
        <v>52</v>
      </c>
      <c r="B7" s="42" t="s">
        <v>11</v>
      </c>
      <c r="C7" s="43">
        <v>1095</v>
      </c>
      <c r="D7" s="43">
        <v>43</v>
      </c>
      <c r="E7" s="44" t="s">
        <v>53</v>
      </c>
      <c r="F7" s="41" t="s">
        <v>12</v>
      </c>
      <c r="G7" s="45">
        <v>45536</v>
      </c>
      <c r="H7" s="46">
        <v>24</v>
      </c>
      <c r="I7" s="47">
        <v>1100</v>
      </c>
      <c r="J7" s="47">
        <v>1</v>
      </c>
      <c r="K7" s="47" t="s">
        <v>20</v>
      </c>
      <c r="L7" s="64"/>
      <c r="M7" s="48">
        <f>ROUND(H7*L7,2)</f>
        <v>0</v>
      </c>
    </row>
    <row r="8" spans="1:18" x14ac:dyDescent="0.2">
      <c r="A8" s="41" t="s">
        <v>52</v>
      </c>
      <c r="B8" s="42" t="s">
        <v>11</v>
      </c>
      <c r="C8" s="43">
        <v>1095</v>
      </c>
      <c r="D8" s="43">
        <v>43</v>
      </c>
      <c r="E8" s="44" t="s">
        <v>53</v>
      </c>
      <c r="F8" s="41" t="s">
        <v>15</v>
      </c>
      <c r="G8" s="49">
        <v>45536</v>
      </c>
      <c r="H8" s="50">
        <v>24</v>
      </c>
      <c r="I8" s="47">
        <v>1100</v>
      </c>
      <c r="J8" s="47">
        <v>1</v>
      </c>
      <c r="K8" s="47" t="s">
        <v>14</v>
      </c>
      <c r="L8" s="64"/>
      <c r="M8" s="48">
        <f t="shared" ref="M8:M19" si="0">ROUND(H8*L8,2)</f>
        <v>0</v>
      </c>
    </row>
    <row r="9" spans="1:18" x14ac:dyDescent="0.2">
      <c r="A9" s="41" t="s">
        <v>52</v>
      </c>
      <c r="B9" s="42" t="s">
        <v>11</v>
      </c>
      <c r="C9" s="43">
        <v>1095</v>
      </c>
      <c r="D9" s="43">
        <v>43</v>
      </c>
      <c r="E9" s="44" t="s">
        <v>53</v>
      </c>
      <c r="F9" s="41" t="s">
        <v>17</v>
      </c>
      <c r="G9" s="45">
        <v>45536</v>
      </c>
      <c r="H9" s="46">
        <v>24</v>
      </c>
      <c r="I9" s="47">
        <v>1100</v>
      </c>
      <c r="J9" s="47">
        <v>1</v>
      </c>
      <c r="K9" s="47" t="s">
        <v>20</v>
      </c>
      <c r="L9" s="64"/>
      <c r="M9" s="48">
        <f t="shared" si="0"/>
        <v>0</v>
      </c>
    </row>
    <row r="10" spans="1:18" x14ac:dyDescent="0.2">
      <c r="A10" s="41" t="s">
        <v>52</v>
      </c>
      <c r="B10" s="42" t="s">
        <v>11</v>
      </c>
      <c r="C10" s="43">
        <v>1095</v>
      </c>
      <c r="D10" s="43">
        <v>43</v>
      </c>
      <c r="E10" s="44" t="s">
        <v>53</v>
      </c>
      <c r="F10" s="41" t="s">
        <v>18</v>
      </c>
      <c r="G10" s="49">
        <v>45536</v>
      </c>
      <c r="H10" s="50">
        <v>24</v>
      </c>
      <c r="I10" s="47">
        <v>240</v>
      </c>
      <c r="J10" s="47">
        <v>1</v>
      </c>
      <c r="K10" s="47" t="s">
        <v>19</v>
      </c>
      <c r="L10" s="64"/>
      <c r="M10" s="48">
        <f t="shared" si="0"/>
        <v>0</v>
      </c>
    </row>
    <row r="11" spans="1:18" x14ac:dyDescent="0.2">
      <c r="A11" s="51" t="s">
        <v>54</v>
      </c>
      <c r="B11" s="5" t="s">
        <v>55</v>
      </c>
      <c r="C11" s="43"/>
      <c r="D11" s="43"/>
      <c r="E11" s="44" t="s">
        <v>53</v>
      </c>
      <c r="F11" s="41" t="s">
        <v>12</v>
      </c>
      <c r="G11" s="45">
        <v>45536</v>
      </c>
      <c r="H11" s="46">
        <v>24</v>
      </c>
      <c r="I11" s="47">
        <v>1100</v>
      </c>
      <c r="J11" s="47">
        <v>1</v>
      </c>
      <c r="K11" s="47" t="s">
        <v>14</v>
      </c>
      <c r="L11" s="64"/>
      <c r="M11" s="48">
        <f t="shared" si="0"/>
        <v>0</v>
      </c>
    </row>
    <row r="12" spans="1:18" x14ac:dyDescent="0.2">
      <c r="A12" s="51" t="s">
        <v>54</v>
      </c>
      <c r="B12" s="5" t="s">
        <v>55</v>
      </c>
      <c r="C12" s="43"/>
      <c r="D12" s="43"/>
      <c r="E12" s="44" t="s">
        <v>53</v>
      </c>
      <c r="F12" s="41" t="s">
        <v>15</v>
      </c>
      <c r="G12" s="49">
        <v>45536</v>
      </c>
      <c r="H12" s="50">
        <v>24</v>
      </c>
      <c r="I12" s="47">
        <v>240</v>
      </c>
      <c r="J12" s="47">
        <v>1</v>
      </c>
      <c r="K12" s="47" t="s">
        <v>14</v>
      </c>
      <c r="L12" s="64"/>
      <c r="M12" s="48">
        <f t="shared" si="0"/>
        <v>0</v>
      </c>
    </row>
    <row r="13" spans="1:18" x14ac:dyDescent="0.2">
      <c r="A13" s="51" t="s">
        <v>54</v>
      </c>
      <c r="B13" s="5" t="s">
        <v>55</v>
      </c>
      <c r="C13" s="43"/>
      <c r="D13" s="43"/>
      <c r="E13" s="44" t="s">
        <v>53</v>
      </c>
      <c r="F13" s="41" t="s">
        <v>17</v>
      </c>
      <c r="G13" s="45">
        <v>45536</v>
      </c>
      <c r="H13" s="46">
        <v>24</v>
      </c>
      <c r="I13" s="47">
        <v>240</v>
      </c>
      <c r="J13" s="47">
        <v>1</v>
      </c>
      <c r="K13" s="47" t="s">
        <v>14</v>
      </c>
      <c r="L13" s="64"/>
      <c r="M13" s="48">
        <f t="shared" si="0"/>
        <v>0</v>
      </c>
    </row>
    <row r="14" spans="1:18" x14ac:dyDescent="0.2">
      <c r="A14" s="41" t="s">
        <v>56</v>
      </c>
      <c r="B14" s="41" t="s">
        <v>57</v>
      </c>
      <c r="C14" s="47">
        <v>87</v>
      </c>
      <c r="D14" s="47"/>
      <c r="E14" s="51" t="s">
        <v>58</v>
      </c>
      <c r="F14" s="41" t="s">
        <v>12</v>
      </c>
      <c r="G14" s="49">
        <v>45536</v>
      </c>
      <c r="H14" s="50">
        <v>24</v>
      </c>
      <c r="I14" s="47">
        <v>120</v>
      </c>
      <c r="J14" s="47">
        <v>1</v>
      </c>
      <c r="K14" s="47" t="s">
        <v>14</v>
      </c>
      <c r="L14" s="64"/>
      <c r="M14" s="48">
        <f t="shared" si="0"/>
        <v>0</v>
      </c>
    </row>
    <row r="15" spans="1:18" x14ac:dyDescent="0.2">
      <c r="A15" s="41" t="s">
        <v>59</v>
      </c>
      <c r="B15" s="41" t="s">
        <v>57</v>
      </c>
      <c r="C15" s="47">
        <v>1</v>
      </c>
      <c r="D15" s="47"/>
      <c r="E15" s="51" t="s">
        <v>59</v>
      </c>
      <c r="F15" s="41" t="s">
        <v>12</v>
      </c>
      <c r="G15" s="45">
        <v>45536</v>
      </c>
      <c r="H15" s="46">
        <v>24</v>
      </c>
      <c r="I15" s="47">
        <v>120</v>
      </c>
      <c r="J15" s="47">
        <v>1</v>
      </c>
      <c r="K15" s="47" t="s">
        <v>14</v>
      </c>
      <c r="L15" s="64"/>
      <c r="M15" s="48">
        <f t="shared" si="0"/>
        <v>0</v>
      </c>
    </row>
    <row r="16" spans="1:18" x14ac:dyDescent="0.2">
      <c r="A16" s="41" t="s">
        <v>60</v>
      </c>
      <c r="B16" s="41"/>
      <c r="C16" s="47"/>
      <c r="D16" s="47"/>
      <c r="E16" s="51" t="s">
        <v>61</v>
      </c>
      <c r="F16" s="41" t="s">
        <v>12</v>
      </c>
      <c r="G16" s="49">
        <v>45536</v>
      </c>
      <c r="H16" s="50">
        <v>24</v>
      </c>
      <c r="I16" s="47">
        <v>120</v>
      </c>
      <c r="J16" s="47">
        <v>2</v>
      </c>
      <c r="K16" s="47" t="s">
        <v>14</v>
      </c>
      <c r="L16" s="64"/>
      <c r="M16" s="48">
        <f t="shared" si="0"/>
        <v>0</v>
      </c>
    </row>
    <row r="17" spans="1:13" x14ac:dyDescent="0.2">
      <c r="A17" s="41" t="s">
        <v>62</v>
      </c>
      <c r="B17" s="41"/>
      <c r="C17" s="47"/>
      <c r="D17" s="47"/>
      <c r="E17" s="51" t="s">
        <v>61</v>
      </c>
      <c r="F17" s="41" t="s">
        <v>12</v>
      </c>
      <c r="G17" s="45">
        <v>45536</v>
      </c>
      <c r="H17" s="46">
        <v>24</v>
      </c>
      <c r="I17" s="47">
        <v>120</v>
      </c>
      <c r="J17" s="47">
        <v>1</v>
      </c>
      <c r="K17" s="47" t="s">
        <v>14</v>
      </c>
      <c r="L17" s="64"/>
      <c r="M17" s="48">
        <f t="shared" si="0"/>
        <v>0</v>
      </c>
    </row>
    <row r="18" spans="1:13" x14ac:dyDescent="0.2">
      <c r="A18" s="51" t="s">
        <v>63</v>
      </c>
      <c r="B18" s="41" t="s">
        <v>57</v>
      </c>
      <c r="C18" s="43">
        <v>69</v>
      </c>
      <c r="D18" s="43"/>
      <c r="E18" s="51" t="s">
        <v>61</v>
      </c>
      <c r="F18" s="41" t="s">
        <v>12</v>
      </c>
      <c r="G18" s="49">
        <v>45536</v>
      </c>
      <c r="H18" s="50">
        <v>24</v>
      </c>
      <c r="I18" s="47">
        <v>120</v>
      </c>
      <c r="J18" s="47">
        <v>2</v>
      </c>
      <c r="K18" s="47" t="s">
        <v>14</v>
      </c>
      <c r="L18" s="64"/>
      <c r="M18" s="48">
        <f t="shared" si="0"/>
        <v>0</v>
      </c>
    </row>
    <row r="19" spans="1:13" x14ac:dyDescent="0.2">
      <c r="A19" s="51" t="s">
        <v>64</v>
      </c>
      <c r="B19" s="41" t="s">
        <v>57</v>
      </c>
      <c r="C19" s="43">
        <v>50</v>
      </c>
      <c r="D19" s="43"/>
      <c r="E19" s="44" t="s">
        <v>65</v>
      </c>
      <c r="F19" s="41" t="s">
        <v>12</v>
      </c>
      <c r="G19" s="45">
        <v>45536</v>
      </c>
      <c r="H19" s="46">
        <v>24</v>
      </c>
      <c r="I19" s="47">
        <v>120</v>
      </c>
      <c r="J19" s="47">
        <v>2</v>
      </c>
      <c r="K19" s="47" t="s">
        <v>14</v>
      </c>
      <c r="L19" s="64"/>
      <c r="M19" s="48">
        <f t="shared" si="0"/>
        <v>0</v>
      </c>
    </row>
    <row r="20" spans="1:13" ht="12.75" x14ac:dyDescent="0.2">
      <c r="F20" s="27"/>
      <c r="G20" s="52"/>
      <c r="L20" s="65"/>
      <c r="M20" s="65"/>
    </row>
    <row r="21" spans="1:13" ht="13.5" thickBot="1" x14ac:dyDescent="0.25">
      <c r="I21" s="26"/>
      <c r="J21" s="26"/>
      <c r="K21" s="26"/>
    </row>
    <row r="22" spans="1:13" ht="33.6" customHeight="1" thickBot="1" x14ac:dyDescent="0.25">
      <c r="A22" s="75" t="s">
        <v>22</v>
      </c>
      <c r="B22" s="76"/>
      <c r="C22" s="76"/>
      <c r="D22" s="76"/>
      <c r="E22" s="77"/>
      <c r="F22" s="2"/>
      <c r="G22" s="1"/>
      <c r="H22" s="1"/>
      <c r="I22" s="78" t="s">
        <v>23</v>
      </c>
      <c r="J22" s="79"/>
      <c r="K22" s="79"/>
      <c r="L22" s="79"/>
      <c r="M22" s="80"/>
    </row>
    <row r="23" spans="1:13" ht="13.2" thickBot="1" x14ac:dyDescent="0.25">
      <c r="A23" s="10" t="s">
        <v>24</v>
      </c>
      <c r="B23" s="11"/>
      <c r="C23" s="11"/>
      <c r="D23" s="11"/>
      <c r="E23" s="12"/>
      <c r="F23" s="2"/>
      <c r="G23" s="1"/>
      <c r="H23" s="1"/>
      <c r="I23" s="13"/>
      <c r="J23" s="14"/>
      <c r="K23" s="14"/>
      <c r="L23" s="14"/>
      <c r="M23" s="15"/>
    </row>
    <row r="24" spans="1:13" ht="57.6" thickBot="1" x14ac:dyDescent="0.25">
      <c r="A24" s="16" t="s">
        <v>7</v>
      </c>
      <c r="B24" s="3" t="s">
        <v>10</v>
      </c>
      <c r="C24" s="3" t="s">
        <v>25</v>
      </c>
      <c r="D24" s="3" t="s">
        <v>26</v>
      </c>
      <c r="E24" s="17" t="s">
        <v>69</v>
      </c>
      <c r="F24" s="2"/>
      <c r="G24" s="1"/>
      <c r="H24" s="1"/>
      <c r="I24" s="84" t="s">
        <v>27</v>
      </c>
      <c r="J24" s="85"/>
      <c r="K24" s="85"/>
      <c r="L24" s="86"/>
      <c r="M24" s="18">
        <f>SUM(M7:M19)</f>
        <v>0</v>
      </c>
    </row>
    <row r="25" spans="1:13" ht="13.2" thickBot="1" x14ac:dyDescent="0.25">
      <c r="A25" s="19" t="s">
        <v>12</v>
      </c>
      <c r="B25" s="8" t="s">
        <v>28</v>
      </c>
      <c r="C25" s="53"/>
      <c r="D25" s="54">
        <v>20</v>
      </c>
      <c r="E25" s="20">
        <f>D25*C25</f>
        <v>0</v>
      </c>
      <c r="F25" s="2"/>
      <c r="G25" s="1"/>
      <c r="H25" s="1"/>
      <c r="I25" s="21"/>
      <c r="J25" s="22"/>
      <c r="K25" s="22"/>
      <c r="L25" s="22"/>
      <c r="M25" s="23"/>
    </row>
    <row r="26" spans="1:13" x14ac:dyDescent="0.2">
      <c r="A26" s="24" t="s">
        <v>15</v>
      </c>
      <c r="B26" s="7" t="s">
        <v>28</v>
      </c>
      <c r="C26" s="55"/>
      <c r="D26" s="54">
        <v>5</v>
      </c>
      <c r="E26" s="20">
        <f t="shared" ref="E26:E27" si="1">D26*C26</f>
        <v>0</v>
      </c>
      <c r="F26" s="2"/>
      <c r="G26" s="1"/>
      <c r="H26" s="1"/>
      <c r="I26" s="87" t="s">
        <v>29</v>
      </c>
      <c r="J26" s="88"/>
      <c r="K26" s="88"/>
      <c r="L26" s="88"/>
      <c r="M26" s="93">
        <f>SUM(E25:E27,E30:E36)</f>
        <v>0</v>
      </c>
    </row>
    <row r="27" spans="1:13" ht="13.2" thickBot="1" x14ac:dyDescent="0.25">
      <c r="A27" s="24" t="s">
        <v>17</v>
      </c>
      <c r="B27" s="7" t="s">
        <v>28</v>
      </c>
      <c r="C27" s="55"/>
      <c r="D27" s="54">
        <v>5</v>
      </c>
      <c r="E27" s="20">
        <f t="shared" si="1"/>
        <v>0</v>
      </c>
      <c r="F27" s="2"/>
      <c r="G27" s="1"/>
      <c r="H27" s="1"/>
      <c r="I27" s="89"/>
      <c r="J27" s="90"/>
      <c r="K27" s="90"/>
      <c r="L27" s="90"/>
      <c r="M27" s="94"/>
    </row>
    <row r="28" spans="1:13" ht="25.2" customHeight="1" thickBot="1" x14ac:dyDescent="0.25">
      <c r="A28" s="96" t="s">
        <v>30</v>
      </c>
      <c r="B28" s="97"/>
      <c r="C28" s="97"/>
      <c r="D28" s="97"/>
      <c r="E28" s="98"/>
      <c r="F28" s="2"/>
      <c r="G28" s="1"/>
      <c r="H28" s="1"/>
      <c r="I28" s="91"/>
      <c r="J28" s="92"/>
      <c r="K28" s="92"/>
      <c r="L28" s="92"/>
      <c r="M28" s="95"/>
    </row>
    <row r="29" spans="1:13" ht="91.95" customHeight="1" thickBot="1" x14ac:dyDescent="0.25">
      <c r="A29" s="16" t="s">
        <v>7</v>
      </c>
      <c r="B29" s="3" t="s">
        <v>10</v>
      </c>
      <c r="C29" s="3" t="s">
        <v>31</v>
      </c>
      <c r="D29" s="3" t="s">
        <v>26</v>
      </c>
      <c r="E29" s="17" t="s">
        <v>69</v>
      </c>
      <c r="F29" s="2"/>
      <c r="G29" s="1"/>
      <c r="H29" s="1"/>
      <c r="I29" s="99" t="s">
        <v>32</v>
      </c>
      <c r="J29" s="100"/>
      <c r="K29" s="100"/>
      <c r="L29" s="101"/>
      <c r="M29" s="108">
        <f>SUM(M24:M28)</f>
        <v>0</v>
      </c>
    </row>
    <row r="30" spans="1:13" x14ac:dyDescent="0.2">
      <c r="A30" s="5" t="s">
        <v>12</v>
      </c>
      <c r="B30" s="6" t="s">
        <v>13</v>
      </c>
      <c r="C30" s="53"/>
      <c r="D30" s="54">
        <v>5</v>
      </c>
      <c r="E30" s="20">
        <f t="shared" ref="E30:E36" si="2">D30*C30</f>
        <v>0</v>
      </c>
      <c r="F30" s="2"/>
      <c r="G30" s="1"/>
      <c r="H30" s="1"/>
      <c r="I30" s="102"/>
      <c r="J30" s="103"/>
      <c r="K30" s="103"/>
      <c r="L30" s="104"/>
      <c r="M30" s="109"/>
    </row>
    <row r="31" spans="1:13" ht="13.2" thickBot="1" x14ac:dyDescent="0.25">
      <c r="A31" s="5" t="s">
        <v>12</v>
      </c>
      <c r="B31" s="6" t="s">
        <v>21</v>
      </c>
      <c r="C31" s="55"/>
      <c r="D31" s="54">
        <v>7</v>
      </c>
      <c r="E31" s="20">
        <f t="shared" si="2"/>
        <v>0</v>
      </c>
      <c r="F31" s="2"/>
      <c r="G31" s="1"/>
      <c r="H31" s="1"/>
      <c r="I31" s="105"/>
      <c r="J31" s="106"/>
      <c r="K31" s="106"/>
      <c r="L31" s="107"/>
      <c r="M31" s="110"/>
    </row>
    <row r="32" spans="1:13" x14ac:dyDescent="0.2">
      <c r="A32" s="56" t="s">
        <v>15</v>
      </c>
      <c r="B32" s="6" t="s">
        <v>16</v>
      </c>
      <c r="C32" s="55"/>
      <c r="D32" s="54">
        <v>5</v>
      </c>
      <c r="E32" s="20">
        <f t="shared" si="2"/>
        <v>0</v>
      </c>
      <c r="F32" s="2"/>
      <c r="G32" s="1"/>
      <c r="H32" s="1"/>
      <c r="I32" s="57"/>
      <c r="J32" s="57"/>
      <c r="K32" s="57"/>
      <c r="L32" s="57"/>
      <c r="M32" s="58"/>
    </row>
    <row r="33" spans="1:13" x14ac:dyDescent="0.2">
      <c r="A33" s="56" t="s">
        <v>15</v>
      </c>
      <c r="B33" s="6" t="s">
        <v>21</v>
      </c>
      <c r="C33" s="55"/>
      <c r="D33" s="54">
        <v>8</v>
      </c>
      <c r="E33" s="20">
        <f t="shared" si="2"/>
        <v>0</v>
      </c>
      <c r="F33" s="2"/>
      <c r="G33" s="1"/>
      <c r="H33" s="1"/>
      <c r="I33" s="1"/>
      <c r="J33" s="1"/>
      <c r="K33" s="2"/>
      <c r="L33" s="1"/>
      <c r="M33" s="1"/>
    </row>
    <row r="34" spans="1:13" x14ac:dyDescent="0.2">
      <c r="A34" s="56" t="s">
        <v>17</v>
      </c>
      <c r="B34" s="6" t="s">
        <v>16</v>
      </c>
      <c r="C34" s="55"/>
      <c r="D34" s="54">
        <v>5</v>
      </c>
      <c r="E34" s="20">
        <f t="shared" si="2"/>
        <v>0</v>
      </c>
      <c r="F34" s="2"/>
      <c r="G34" s="1"/>
      <c r="H34" s="1"/>
      <c r="I34" s="1"/>
      <c r="J34" s="1"/>
      <c r="K34" s="2"/>
      <c r="L34" s="1"/>
      <c r="M34" s="1"/>
    </row>
    <row r="35" spans="1:13" x14ac:dyDescent="0.2">
      <c r="A35" s="56" t="s">
        <v>17</v>
      </c>
      <c r="B35" s="6" t="s">
        <v>21</v>
      </c>
      <c r="C35" s="55"/>
      <c r="D35" s="54">
        <v>8</v>
      </c>
      <c r="E35" s="20">
        <f t="shared" si="2"/>
        <v>0</v>
      </c>
      <c r="F35" s="2"/>
      <c r="G35" s="59"/>
      <c r="H35" s="1"/>
      <c r="I35" s="1"/>
      <c r="J35" s="1"/>
      <c r="K35" s="111"/>
      <c r="L35" s="112"/>
      <c r="M35" s="60"/>
    </row>
    <row r="36" spans="1:13" ht="13.2" customHeight="1" thickBot="1" x14ac:dyDescent="0.25">
      <c r="A36" s="56" t="s">
        <v>18</v>
      </c>
      <c r="B36" s="6" t="s">
        <v>16</v>
      </c>
      <c r="C36" s="55"/>
      <c r="D36" s="54">
        <v>2</v>
      </c>
      <c r="E36" s="20">
        <f t="shared" si="2"/>
        <v>0</v>
      </c>
      <c r="F36" s="2"/>
      <c r="G36" s="1"/>
      <c r="H36" s="1"/>
      <c r="I36" s="1"/>
      <c r="J36" s="1"/>
      <c r="K36" s="111"/>
      <c r="L36" s="112"/>
      <c r="M36" s="60"/>
    </row>
    <row r="37" spans="1:13" x14ac:dyDescent="0.2">
      <c r="A37" s="113" t="s">
        <v>33</v>
      </c>
      <c r="B37" s="113"/>
      <c r="C37" s="113"/>
      <c r="D37" s="113"/>
      <c r="E37" s="113"/>
      <c r="F37" s="2"/>
      <c r="G37" s="1"/>
      <c r="H37" s="1"/>
      <c r="I37" s="1"/>
      <c r="J37" s="1"/>
      <c r="K37" s="2"/>
      <c r="L37" s="114"/>
      <c r="M37" s="114"/>
    </row>
    <row r="38" spans="1:13" x14ac:dyDescent="0.2">
      <c r="I38" s="26"/>
      <c r="J38" s="26"/>
      <c r="K38" s="26"/>
    </row>
    <row r="39" spans="1:13" ht="13.2" thickBot="1" x14ac:dyDescent="0.25">
      <c r="G39" s="39"/>
      <c r="I39" s="40"/>
      <c r="L39" s="39"/>
    </row>
    <row r="40" spans="1:13" ht="13.2" customHeight="1" thickBot="1" x14ac:dyDescent="0.25">
      <c r="A40" s="115" t="s">
        <v>34</v>
      </c>
      <c r="B40" s="116"/>
      <c r="C40" s="116"/>
      <c r="D40" s="116"/>
      <c r="E40" s="116"/>
      <c r="F40" s="117"/>
      <c r="G40" s="26"/>
      <c r="I40" s="61"/>
    </row>
    <row r="41" spans="1:13" x14ac:dyDescent="0.2">
      <c r="A41" s="81" t="s">
        <v>35</v>
      </c>
      <c r="B41" s="82"/>
      <c r="C41" s="82"/>
      <c r="D41" s="82"/>
      <c r="E41" s="82"/>
      <c r="F41" s="83"/>
      <c r="G41" s="26"/>
      <c r="I41" s="61"/>
    </row>
    <row r="42" spans="1:13" x14ac:dyDescent="0.2">
      <c r="A42" s="124" t="s">
        <v>36</v>
      </c>
      <c r="B42" s="125"/>
      <c r="C42" s="125"/>
      <c r="D42" s="125"/>
      <c r="E42" s="125"/>
      <c r="F42" s="126"/>
      <c r="G42" s="26"/>
      <c r="I42" s="61"/>
    </row>
    <row r="43" spans="1:13" x14ac:dyDescent="0.2">
      <c r="A43" s="124" t="s">
        <v>37</v>
      </c>
      <c r="B43" s="125"/>
      <c r="C43" s="125"/>
      <c r="D43" s="125"/>
      <c r="E43" s="125"/>
      <c r="F43" s="126"/>
      <c r="G43" s="26"/>
      <c r="H43" s="61"/>
      <c r="I43" s="26"/>
      <c r="J43" s="26"/>
      <c r="K43" s="26"/>
    </row>
    <row r="44" spans="1:13" x14ac:dyDescent="0.2">
      <c r="A44" s="63" t="s">
        <v>38</v>
      </c>
      <c r="B44" s="9"/>
      <c r="C44" s="9"/>
      <c r="D44" s="9"/>
      <c r="E44" s="9"/>
      <c r="F44" s="62"/>
      <c r="G44" s="26"/>
      <c r="H44" s="61"/>
      <c r="I44" s="26"/>
      <c r="J44" s="26"/>
    </row>
    <row r="45" spans="1:13" x14ac:dyDescent="0.2">
      <c r="A45" s="63" t="s">
        <v>39</v>
      </c>
      <c r="B45" s="9"/>
      <c r="C45" s="9"/>
      <c r="D45" s="9"/>
      <c r="E45" s="9"/>
      <c r="F45" s="62"/>
      <c r="G45" s="26"/>
    </row>
    <row r="46" spans="1:13" x14ac:dyDescent="0.2">
      <c r="A46" s="127" t="s">
        <v>40</v>
      </c>
      <c r="B46" s="128"/>
      <c r="C46" s="128"/>
      <c r="D46" s="128"/>
      <c r="E46" s="128"/>
      <c r="F46" s="129"/>
      <c r="G46" s="26"/>
    </row>
    <row r="47" spans="1:13" ht="13.2" thickBot="1" x14ac:dyDescent="0.25">
      <c r="A47" s="1"/>
      <c r="B47" s="4"/>
      <c r="C47" s="2"/>
      <c r="D47" s="2"/>
      <c r="E47" s="2"/>
      <c r="F47" s="25"/>
      <c r="G47" s="26"/>
      <c r="H47" s="27"/>
    </row>
    <row r="48" spans="1:13" ht="13.2" customHeight="1" thickBot="1" x14ac:dyDescent="0.25">
      <c r="A48" s="78" t="s">
        <v>41</v>
      </c>
      <c r="B48" s="130"/>
      <c r="C48" s="130"/>
      <c r="D48" s="130"/>
      <c r="E48" s="130"/>
      <c r="F48" s="131"/>
      <c r="G48" s="26"/>
      <c r="H48" s="27"/>
    </row>
    <row r="49" spans="1:8" ht="12.6" customHeight="1" x14ac:dyDescent="0.2">
      <c r="A49" s="132" t="s">
        <v>66</v>
      </c>
      <c r="B49" s="133"/>
      <c r="C49" s="133"/>
      <c r="D49" s="133"/>
      <c r="E49" s="133"/>
      <c r="F49" s="134"/>
      <c r="G49" s="26"/>
      <c r="H49" s="27"/>
    </row>
    <row r="50" spans="1:8" x14ac:dyDescent="0.2">
      <c r="A50" s="135"/>
      <c r="B50" s="136"/>
      <c r="C50" s="136"/>
      <c r="D50" s="136"/>
      <c r="E50" s="136"/>
      <c r="F50" s="137"/>
      <c r="G50" s="26"/>
      <c r="H50" s="27"/>
    </row>
    <row r="51" spans="1:8" ht="18.600000000000001" customHeight="1" x14ac:dyDescent="0.2">
      <c r="A51" s="138" t="s">
        <v>42</v>
      </c>
      <c r="B51" s="139"/>
      <c r="C51" s="139"/>
      <c r="D51" s="139"/>
      <c r="E51" s="139"/>
      <c r="F51" s="140"/>
      <c r="G51" s="26"/>
      <c r="H51" s="27"/>
    </row>
    <row r="52" spans="1:8" ht="28.95" customHeight="1" x14ac:dyDescent="0.2">
      <c r="A52" s="118" t="s">
        <v>43</v>
      </c>
      <c r="B52" s="119"/>
      <c r="C52" s="119"/>
      <c r="D52" s="119"/>
      <c r="E52" s="119"/>
      <c r="F52" s="120"/>
      <c r="G52" s="26"/>
    </row>
    <row r="53" spans="1:8" ht="31.95" customHeight="1" thickBot="1" x14ac:dyDescent="0.25">
      <c r="A53" s="121" t="s">
        <v>67</v>
      </c>
      <c r="B53" s="122"/>
      <c r="C53" s="122"/>
      <c r="D53" s="122"/>
      <c r="E53" s="122"/>
      <c r="F53" s="123"/>
      <c r="G53" s="26"/>
    </row>
    <row r="54" spans="1:8" x14ac:dyDescent="0.2">
      <c r="G54" s="26"/>
    </row>
  </sheetData>
  <mergeCells count="26">
    <mergeCell ref="A52:F52"/>
    <mergeCell ref="A53:F53"/>
    <mergeCell ref="A42:F42"/>
    <mergeCell ref="A43:F43"/>
    <mergeCell ref="A46:F46"/>
    <mergeCell ref="A48:F48"/>
    <mergeCell ref="A49:F50"/>
    <mergeCell ref="A51:F51"/>
    <mergeCell ref="A41:F41"/>
    <mergeCell ref="I24:L24"/>
    <mergeCell ref="I26:L28"/>
    <mergeCell ref="M26:M28"/>
    <mergeCell ref="A28:E28"/>
    <mergeCell ref="I29:L31"/>
    <mergeCell ref="M29:M31"/>
    <mergeCell ref="K35:L35"/>
    <mergeCell ref="K36:L36"/>
    <mergeCell ref="A37:E37"/>
    <mergeCell ref="L37:M37"/>
    <mergeCell ref="A40:F40"/>
    <mergeCell ref="A4:M4"/>
    <mergeCell ref="A5:F5"/>
    <mergeCell ref="G5:K5"/>
    <mergeCell ref="L5:M5"/>
    <mergeCell ref="A22:E22"/>
    <mergeCell ref="I22:M22"/>
  </mergeCells>
  <pageMargins left="0.31496062992125984" right="0.15748031496062992" top="0.78740157480314965" bottom="0.78740157480314965" header="0.31496062992125984" footer="0.31496062992125984"/>
  <pageSetup paperSize="8" scale="74" orientation="landscape" r:id="rId1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Cenová nabídka Bruntálsko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Červenková Lenka, Ing.</dc:creator>
  <cp:lastModifiedBy>Bauer Michal</cp:lastModifiedBy>
  <dcterms:created xsi:type="dcterms:W3CDTF">2026-06-01T08:42:37Z</dcterms:created>
  <dcterms:modified xsi:type="dcterms:W3CDTF">2026-07-15T10:09:09Z</dcterms:modified>
</cp:coreProperties>
</file>